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IDECA\Operativo\2025\MR\MR09.25\1Procesados\FichasIndiceCalidadMR_V0925\"/>
    </mc:Choice>
  </mc:AlternateContent>
  <xr:revisionPtr revIDLastSave="0" documentId="13_ncr:1_{3B5E5271-A910-44AA-ADB1-FD1B8D9A6A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_FilterDatabase" localSheetId="3" hidden="1">'Variable de Error'!$H$9:$J$21</definedName>
    <definedName name="_xlnm.Print_Area" localSheetId="0">Indice!$A$1:$F$25</definedName>
    <definedName name="Print_Area" localSheetId="0">Indice!$A$1:$F$25</definedName>
    <definedName name="Print_Area" localSheetId="1">Pesos!$A$1:$D$19</definedName>
    <definedName name="Print_Area" localSheetId="2">'Variable Conformidad'!$A$1:$E$17</definedName>
    <definedName name="Print_Area" localSheetId="3">'Variable de Error'!$A$1:$F$59</definedName>
    <definedName name="Print_Titles" localSheetId="0">Indice!$1:$7</definedName>
    <definedName name="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5" l="1"/>
  <c r="I21" i="5"/>
  <c r="H21" i="5"/>
  <c r="J19" i="5"/>
  <c r="I19" i="5"/>
  <c r="H19" i="5"/>
  <c r="J18" i="5"/>
  <c r="I18" i="5"/>
  <c r="H18" i="5"/>
  <c r="J17" i="5"/>
  <c r="I17" i="5"/>
  <c r="H17" i="5"/>
  <c r="J16" i="5"/>
  <c r="I16" i="5"/>
  <c r="H16" i="5"/>
  <c r="J15" i="5"/>
  <c r="I15" i="5"/>
  <c r="H15" i="5"/>
  <c r="J14" i="5"/>
  <c r="I14" i="5"/>
  <c r="H14" i="5"/>
  <c r="J13" i="5"/>
  <c r="I13" i="5"/>
  <c r="H13" i="5"/>
  <c r="J12" i="5"/>
  <c r="I12" i="5"/>
  <c r="H12" i="5"/>
  <c r="J11" i="5"/>
  <c r="I11" i="5"/>
  <c r="H11" i="5"/>
  <c r="J10" i="5"/>
  <c r="I10" i="5"/>
  <c r="H10" i="5"/>
  <c r="D16" i="5"/>
  <c r="D15" i="5" l="1"/>
  <c r="D14" i="5"/>
  <c r="D5" i="5"/>
  <c r="D6" i="5"/>
  <c r="D7" i="5"/>
  <c r="D8" i="5"/>
  <c r="D9" i="5"/>
  <c r="D10" i="5"/>
  <c r="D11" i="5"/>
  <c r="D12" i="5"/>
  <c r="D13" i="5"/>
  <c r="D17" i="5"/>
  <c r="D18" i="5"/>
  <c r="D19" i="5"/>
  <c r="D20" i="5"/>
  <c r="D21" i="5"/>
  <c r="E21" i="5" s="1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4" i="5"/>
  <c r="E4" i="5" s="1"/>
  <c r="F4" i="5" s="1"/>
  <c r="E14" i="5" l="1"/>
  <c r="F14" i="5" s="1"/>
  <c r="E18" i="5"/>
  <c r="F18" i="5" s="1"/>
  <c r="E10" i="5"/>
  <c r="F10" i="5" s="1"/>
  <c r="E31" i="5"/>
  <c r="F31" i="5" s="1"/>
  <c r="E43" i="5"/>
  <c r="F43" i="5" s="1"/>
  <c r="E24" i="5"/>
  <c r="F24" i="5" s="1"/>
  <c r="E27" i="5"/>
  <c r="F27" i="5" s="1"/>
  <c r="E51" i="5"/>
  <c r="F51" i="5" s="1"/>
  <c r="E37" i="5"/>
  <c r="F37" i="5" s="1"/>
  <c r="E46" i="5"/>
  <c r="F46" i="5" s="1"/>
  <c r="E34" i="5"/>
  <c r="F34" i="5" s="1"/>
  <c r="E54" i="5"/>
  <c r="F54" i="5" s="1"/>
  <c r="E7" i="5"/>
  <c r="F7" i="5" s="1"/>
  <c r="F21" i="5"/>
  <c r="E21" i="2" l="1"/>
  <c r="E9" i="2"/>
  <c r="E13" i="2"/>
  <c r="E14" i="2"/>
  <c r="C4" i="4"/>
  <c r="E4" i="4" s="1"/>
  <c r="E5" i="4"/>
  <c r="D10" i="2" s="1"/>
  <c r="E6" i="4"/>
  <c r="D11" i="2" s="1"/>
  <c r="E7" i="4"/>
  <c r="D12" i="2" s="1"/>
  <c r="E8" i="4"/>
  <c r="D13" i="2" s="1"/>
  <c r="C9" i="4"/>
  <c r="E9" i="4" s="1"/>
  <c r="D14" i="2" s="1"/>
  <c r="C10" i="4"/>
  <c r="E10" i="4" s="1"/>
  <c r="D15" i="2" s="1"/>
  <c r="C11" i="4"/>
  <c r="E11" i="4" s="1"/>
  <c r="D16" i="2" s="1"/>
  <c r="C12" i="4"/>
  <c r="E12" i="4" s="1"/>
  <c r="D17" i="2" s="1"/>
  <c r="C13" i="4"/>
  <c r="E13" i="4" s="1"/>
  <c r="D18" i="2" s="1"/>
  <c r="C14" i="4"/>
  <c r="E14" i="4" s="1"/>
  <c r="D19" i="2" s="1"/>
  <c r="C15" i="4"/>
  <c r="E15" i="4" s="1"/>
  <c r="D20" i="2" s="1"/>
  <c r="C16" i="4"/>
  <c r="E16" i="4" s="1"/>
  <c r="D21" i="2" s="1"/>
  <c r="C17" i="4"/>
  <c r="E17" i="4" s="1"/>
  <c r="D22" i="2" s="1"/>
  <c r="E3" i="4"/>
  <c r="C18" i="3"/>
  <c r="D6" i="3" s="1"/>
  <c r="E15" i="2" l="1"/>
  <c r="E16" i="2"/>
  <c r="E18" i="2"/>
  <c r="E17" i="2"/>
  <c r="D9" i="2"/>
  <c r="D8" i="2"/>
  <c r="E12" i="2"/>
  <c r="E11" i="2"/>
  <c r="E20" i="2"/>
  <c r="E19" i="2"/>
  <c r="E22" i="2"/>
  <c r="D17" i="3"/>
  <c r="C22" i="2" s="1"/>
  <c r="D5" i="3"/>
  <c r="C10" i="2" s="1"/>
  <c r="D16" i="3"/>
  <c r="C21" i="2" s="1"/>
  <c r="F21" i="2" s="1"/>
  <c r="D14" i="3"/>
  <c r="C19" i="2" s="1"/>
  <c r="D12" i="3"/>
  <c r="C17" i="2" s="1"/>
  <c r="D11" i="3"/>
  <c r="C16" i="2" s="1"/>
  <c r="D13" i="3"/>
  <c r="C18" i="2" s="1"/>
  <c r="D10" i="3"/>
  <c r="C15" i="2" s="1"/>
  <c r="D9" i="3"/>
  <c r="C14" i="2" s="1"/>
  <c r="F14" i="2" s="1"/>
  <c r="D15" i="3"/>
  <c r="C20" i="2" s="1"/>
  <c r="D8" i="3"/>
  <c r="C13" i="2" s="1"/>
  <c r="F13" i="2" s="1"/>
  <c r="D3" i="3"/>
  <c r="C8" i="2" s="1"/>
  <c r="D7" i="3"/>
  <c r="C12" i="2" s="1"/>
  <c r="D4" i="3"/>
  <c r="C9" i="2" s="1"/>
  <c r="C11" i="2"/>
  <c r="F17" i="2" l="1"/>
  <c r="F20" i="2"/>
  <c r="F15" i="2"/>
  <c r="F18" i="2"/>
  <c r="F16" i="2"/>
  <c r="F19" i="2"/>
  <c r="F22" i="2"/>
  <c r="F9" i="2"/>
  <c r="F11" i="2"/>
  <c r="F12" i="2"/>
  <c r="E10" i="2"/>
  <c r="F10" i="2" s="1"/>
  <c r="D23" i="2"/>
  <c r="E8" i="2"/>
  <c r="F8" i="2" s="1"/>
  <c r="D18" i="3"/>
  <c r="C23" i="2"/>
  <c r="E23" i="2" l="1"/>
  <c r="F23" i="2" l="1"/>
  <c r="B25" i="2" s="1"/>
</calcChain>
</file>

<file path=xl/sharedStrings.xml><?xml version="1.0" encoding="utf-8"?>
<sst xmlns="http://schemas.openxmlformats.org/spreadsheetml/2006/main" count="124" uniqueCount="59">
  <si>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</si>
  <si>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</si>
  <si>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</si>
  <si>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</si>
  <si>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</si>
  <si>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</si>
  <si>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</si>
  <si>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</si>
  <si>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</si>
  <si>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</si>
  <si>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</si>
  <si>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</si>
  <si>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</si>
  <si>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</si>
  <si>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</si>
  <si>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</si>
  <si>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</si>
  <si>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</si>
  <si>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</si>
  <si>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</si>
  <si>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</si>
  <si>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</si>
  <si>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</si>
  <si>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</si>
  <si>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</si>
  <si>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</si>
  <si>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</si>
  <si>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p3</t>
  </si>
  <si>
    <t>p4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</si>
  <si>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</si>
  <si>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</si>
  <si>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</si>
  <si>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</si>
  <si>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</si>
  <si>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</si>
  <si>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</si>
  <si>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</si>
  <si>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</si>
  <si>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</si>
  <si>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</si>
  <si>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</si>
  <si>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</si>
  <si>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</si>
  <si>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Consistencia lógica:</t>
  </si>
  <si>
    <t>Exactitud de posición:</t>
  </si>
  <si>
    <t>Exactitud temporal:</t>
  </si>
  <si>
    <t>Exactitud temática:</t>
  </si>
  <si>
    <t>CÁLCULO DE ÍNDICE DE CALIDAD DE DATOS GEOGRÁFICOS</t>
  </si>
  <si>
    <t>Dato geográfico</t>
  </si>
  <si>
    <t>Entidad Responsable</t>
  </si>
  <si>
    <t>Fecha de realización</t>
  </si>
  <si>
    <t>Información Básica Dato</t>
  </si>
  <si>
    <t xml:space="preserve">Evaluación de calidad </t>
  </si>
  <si>
    <t>Ubicación (URL)</t>
  </si>
  <si>
    <t xml:space="preserve">https://www.ideca.gov.co/sites/default/files/ReporteCalidadMR.zip </t>
  </si>
  <si>
    <t>Número de pruebas conformes/
Número  de pruebas para el subelemento</t>
  </si>
  <si>
    <t>Unidad Administrativa Especial de Catastro Distrital - UAECD</t>
  </si>
  <si>
    <t>Red Biciusuarios</t>
  </si>
  <si>
    <t>Reporte de evaluación de calidad para el dato "Red Biciusuarios" del Mapa de Referencia del Distrito Capital  V.09.25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</si>
</sst>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rgb="FF003E65"/>
      <name val="Gotham Rounded Book"/>
    </font>
    <font>
      <u/>
      <sz val="11"/>
      <color theme="10"/>
      <name val="Calibri"/>
      <family val="2"/>
      <scheme val="minor"/>
    </font>
    <font>
      <sz val="11"/>
      <color theme="4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  <border>
      <left/>
      <right/>
      <top style="thin">
        <color rgb="FFE1E5EB"/>
      </top>
      <bottom/>
      <diagonal/>
    </border>
    <border>
      <left style="medium">
        <color indexed="64"/>
      </left>
      <right/>
      <top style="thin">
        <color rgb="FFE1E5EB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E1E5EB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E1E5EB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04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9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" fontId="11" fillId="0" borderId="0" xfId="0" applyNumberFormat="1" applyFont="1"/>
    <xf numFmtId="2" fontId="11" fillId="0" borderId="0" xfId="0" applyNumberFormat="1" applyFont="1"/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0" fontId="13" fillId="6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18" fillId="0" borderId="12" xfId="3" applyBorder="1" applyAlignment="1">
      <alignment horizontal="center" vertical="center" wrapText="1"/>
    </xf>
    <xf numFmtId="14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3" fontId="13" fillId="0" borderId="5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1" fontId="19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11</xdr:col>
      <xdr:colOff>890503</xdr:colOff>
      <xdr:row>2</xdr:row>
      <xdr:rowOff>93808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8885F2-0C75-4302-B98E-BA0BA08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0"/>
          <a:ext cx="5424403" cy="9574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ECA/Operativo/2025/MR/MR09.25/0Recibidos/ReporteCalidad_V0925/ReporteCalidad_V0925/ReporteCalidad_RBicV09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RBic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12">
          <cell r="H12" t="str">
            <v>CL - Consistencia de dominio</v>
          </cell>
          <cell r="I12" t="str">
            <v>CL - Consistencia de dominio</v>
          </cell>
          <cell r="J12" t="str">
            <v>CL - Consistencia de dominio</v>
          </cell>
          <cell r="K12" t="str">
            <v>CL - Consistencia de dominio</v>
          </cell>
          <cell r="L12" t="str">
            <v>CL - Consistencia de formato</v>
          </cell>
          <cell r="M12" t="str">
            <v>CL - Consistencia de formato</v>
          </cell>
          <cell r="N12" t="str">
            <v>CL - Consistencia topológíca</v>
          </cell>
          <cell r="O12" t="str">
            <v>CL - Consistencia conceptual</v>
          </cell>
          <cell r="P12" t="str">
            <v>CL - Consistencia conceptual</v>
          </cell>
          <cell r="Q12" t="str">
            <v>CL - Consistencia conceptual</v>
          </cell>
          <cell r="R12" t="str">
            <v>CL - Consistencia conceptual</v>
          </cell>
        </row>
        <row r="53">
          <cell r="H53" t="str">
            <v>Conforme</v>
          </cell>
          <cell r="I53" t="str">
            <v>Conforme</v>
          </cell>
          <cell r="J53" t="str">
            <v>Conforme</v>
          </cell>
          <cell r="K53" t="str">
            <v>Conforme</v>
          </cell>
          <cell r="L53" t="str">
            <v>Conforme</v>
          </cell>
          <cell r="M53" t="str">
            <v>Conforme</v>
          </cell>
          <cell r="N53" t="str">
            <v>Conforme</v>
          </cell>
          <cell r="O53" t="str">
            <v>Conforme</v>
          </cell>
          <cell r="P53" t="str">
            <v xml:space="preserve">No conforme </v>
          </cell>
          <cell r="Q53" t="str">
            <v>Conforme</v>
          </cell>
          <cell r="R53" t="str">
            <v>Conforme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37</v>
          </cell>
          <cell r="P60">
            <v>4</v>
          </cell>
          <cell r="Q60">
            <v>0</v>
          </cell>
          <cell r="R60">
            <v>0</v>
          </cell>
        </row>
        <row r="68">
          <cell r="O68" t="str">
            <v>El objeto "Red biciusuarios" cumple con lo establecido en la estructura del Catálogo de Objetos del Mapa de Referencia, en cuanto a nombres, alias, definiciones, tipo de dato, dominios, subtipos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deca.gov.co/sites/default/files/ReporteCalidadMR.zip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U400"/>
  <sheetViews>
    <sheetView tabSelected="1" view="pageBreakPreview" zoomScaleNormal="100" zoomScaleSheetLayoutView="100" workbookViewId="0">
      <selection activeCell="B5" sqref="B5"/>
    </sheetView>
  </sheetViews>
  <sheetFormatPr baseColWidth="10" defaultColWidth="13.33203125" defaultRowHeight="13.8"/>
  <cols>
    <col min="1" max="1" width="15" style="1" customWidth="1"/>
    <col min="2" max="2" width="29.109375" style="2" customWidth="1"/>
    <col min="3" max="3" width="13" style="6" customWidth="1"/>
    <col min="4" max="4" width="36.5546875" style="6" customWidth="1"/>
    <col min="5" max="5" width="14" style="3" customWidth="1"/>
    <col min="6" max="6" width="22.109375" style="7" customWidth="1"/>
    <col min="7" max="125" width="13.33203125" style="8"/>
    <col min="126" max="16384" width="13.33203125" style="1"/>
  </cols>
  <sheetData>
    <row r="1" spans="1:6" ht="60" customHeight="1">
      <c r="A1" s="90" t="s">
        <v>35</v>
      </c>
      <c r="B1" s="90"/>
      <c r="C1" s="90"/>
      <c r="D1" s="90"/>
      <c r="E1" s="90"/>
      <c r="F1" s="90"/>
    </row>
    <row r="2" spans="1:6" ht="7.95" customHeight="1" thickBot="1">
      <c r="A2" s="64"/>
      <c r="B2" s="64"/>
      <c r="C2" s="64"/>
      <c r="D2" s="64"/>
      <c r="E2" s="64"/>
      <c r="F2" s="64"/>
    </row>
    <row r="3" spans="1:6" ht="18.600000000000001" customHeight="1">
      <c r="A3" s="95" t="s">
        <v>51</v>
      </c>
      <c r="B3" s="96"/>
      <c r="C3" s="96"/>
      <c r="D3" s="96"/>
      <c r="E3" s="96"/>
      <c r="F3" s="97"/>
    </row>
    <row r="4" spans="1:6" ht="31.2" customHeight="1">
      <c r="A4" s="65" t="s">
        <v>48</v>
      </c>
      <c r="B4" s="62" t="s">
        <v>57</v>
      </c>
      <c r="C4" s="63" t="s">
        <v>49</v>
      </c>
      <c r="D4" s="93" t="s">
        <v>56</v>
      </c>
      <c r="E4" s="93"/>
      <c r="F4" s="94"/>
    </row>
    <row r="5" spans="1:6" ht="72.599999999999994" thickBot="1">
      <c r="A5" s="66" t="s">
        <v>50</v>
      </c>
      <c r="B5" s="70">
        <v>45987</v>
      </c>
      <c r="C5" s="67" t="s">
        <v>52</v>
      </c>
      <c r="D5" s="71" t="s">
        <v>58</v>
      </c>
      <c r="E5" s="68" t="s">
        <v>53</v>
      </c>
      <c r="F5" s="69" t="s">
        <v>54</v>
      </c>
    </row>
    <row r="6" spans="1:6" ht="13.2" customHeight="1">
      <c r="A6" s="62"/>
      <c r="B6" s="62"/>
      <c r="C6" s="62"/>
      <c r="D6" s="62"/>
      <c r="E6" s="62"/>
      <c r="F6" s="62"/>
    </row>
    <row r="7" spans="1:6" ht="28.8">
      <c r="A7" s="34" t="s">
        <v>18</v>
      </c>
      <c r="B7" s="34" t="s">
        <v>19</v>
      </c>
      <c r="C7" s="33" t="s">
        <v>36</v>
      </c>
      <c r="D7" s="33" t="s">
        <v>23</v>
      </c>
      <c r="E7" s="34" t="s">
        <v>24</v>
      </c>
      <c r="F7" s="35" t="s">
        <v>37</v>
      </c>
    </row>
    <row r="8" spans="1:6" ht="19.95" customHeight="1">
      <c r="A8" s="92" t="s">
        <v>0</v>
      </c>
      <c r="B8" s="52" t="s">
        <v>1</v>
      </c>
      <c r="C8" s="43">
        <f>Pesos!D3</f>
        <v>0</v>
      </c>
      <c r="D8" s="43">
        <f>'Variable Conformidad'!E3</f>
        <v>0</v>
      </c>
      <c r="E8" s="44">
        <f>'Variable de Error'!F4</f>
        <v>1</v>
      </c>
      <c r="F8" s="45">
        <f>C8*(AVERAGE(D8:E8))</f>
        <v>0</v>
      </c>
    </row>
    <row r="9" spans="1:6" ht="19.95" customHeight="1">
      <c r="A9" s="92"/>
      <c r="B9" s="53" t="s">
        <v>2</v>
      </c>
      <c r="C9" s="46">
        <f>Pesos!D4</f>
        <v>0</v>
      </c>
      <c r="D9" s="46">
        <f>'Variable Conformidad'!E4</f>
        <v>0</v>
      </c>
      <c r="E9" s="47">
        <f>'Variable de Error'!F7</f>
        <v>1</v>
      </c>
      <c r="F9" s="47">
        <f t="shared" ref="F9:F22" si="0">C9*(AVERAGE(D9:E9))</f>
        <v>0</v>
      </c>
    </row>
    <row r="10" spans="1:6" ht="28.8">
      <c r="A10" s="91" t="s">
        <v>3</v>
      </c>
      <c r="B10" s="52" t="s">
        <v>4</v>
      </c>
      <c r="C10" s="43">
        <f>Pesos!D5</f>
        <v>0.36363636363636365</v>
      </c>
      <c r="D10" s="43">
        <f>'Variable Conformidad'!E5</f>
        <v>0.75</v>
      </c>
      <c r="E10" s="44">
        <f>'Variable de Error'!F10</f>
        <v>0.99993494665625815</v>
      </c>
      <c r="F10" s="45">
        <f t="shared" si="0"/>
        <v>0.31816999030113785</v>
      </c>
    </row>
    <row r="11" spans="1:6" ht="28.8">
      <c r="A11" s="91"/>
      <c r="B11" s="54" t="s">
        <v>5</v>
      </c>
      <c r="C11" s="46">
        <f>Pesos!D6</f>
        <v>0.36363636363636365</v>
      </c>
      <c r="D11" s="46">
        <f>'Variable Conformidad'!E6</f>
        <v>1</v>
      </c>
      <c r="E11" s="47">
        <f>'Variable de Error'!F14</f>
        <v>1</v>
      </c>
      <c r="F11" s="47">
        <f t="shared" si="0"/>
        <v>0.36363636363636365</v>
      </c>
    </row>
    <row r="12" spans="1:6" ht="28.8">
      <c r="A12" s="91"/>
      <c r="B12" s="52" t="s">
        <v>6</v>
      </c>
      <c r="C12" s="43">
        <f>Pesos!D7</f>
        <v>0.18181818181818182</v>
      </c>
      <c r="D12" s="43">
        <f>'Variable Conformidad'!E7</f>
        <v>1</v>
      </c>
      <c r="E12" s="44">
        <f>'Variable de Error'!F18</f>
        <v>1</v>
      </c>
      <c r="F12" s="45">
        <f t="shared" si="0"/>
        <v>0.18181818181818182</v>
      </c>
    </row>
    <row r="13" spans="1:6" ht="28.8">
      <c r="A13" s="91"/>
      <c r="B13" s="54" t="s">
        <v>7</v>
      </c>
      <c r="C13" s="46">
        <f>Pesos!D8</f>
        <v>9.0909090909090912E-2</v>
      </c>
      <c r="D13" s="46">
        <f>'Variable Conformidad'!E8</f>
        <v>1</v>
      </c>
      <c r="E13" s="47">
        <f>'Variable de Error'!F21</f>
        <v>0.99759302628155089</v>
      </c>
      <c r="F13" s="47">
        <f t="shared" si="0"/>
        <v>9.0799683012797769E-2</v>
      </c>
    </row>
    <row r="14" spans="1:6" ht="28.8">
      <c r="A14" s="91" t="s">
        <v>10</v>
      </c>
      <c r="B14" s="52" t="s">
        <v>8</v>
      </c>
      <c r="C14" s="43">
        <f>Pesos!D9</f>
        <v>0</v>
      </c>
      <c r="D14" s="43">
        <f>'Variable Conformidad'!E9</f>
        <v>0</v>
      </c>
      <c r="E14" s="44">
        <f>'Variable de Error'!F24</f>
        <v>1</v>
      </c>
      <c r="F14" s="45">
        <f t="shared" si="0"/>
        <v>0</v>
      </c>
    </row>
    <row r="15" spans="1:6" ht="28.8">
      <c r="A15" s="91"/>
      <c r="B15" s="54" t="s">
        <v>9</v>
      </c>
      <c r="C15" s="46">
        <f>Pesos!D10</f>
        <v>0</v>
      </c>
      <c r="D15" s="46">
        <f>'Variable Conformidad'!E10</f>
        <v>0</v>
      </c>
      <c r="E15" s="47">
        <f>'Variable de Error'!F27</f>
        <v>1</v>
      </c>
      <c r="F15" s="47">
        <f t="shared" si="0"/>
        <v>0</v>
      </c>
    </row>
    <row r="16" spans="1:6" ht="28.8">
      <c r="A16" s="91"/>
      <c r="B16" s="52" t="s">
        <v>11</v>
      </c>
      <c r="C16" s="43">
        <f>Pesos!D11</f>
        <v>0</v>
      </c>
      <c r="D16" s="43">
        <f>'Variable Conformidad'!E11</f>
        <v>0</v>
      </c>
      <c r="E16" s="44">
        <f>'Variable de Error'!F31</f>
        <v>1</v>
      </c>
      <c r="F16" s="45">
        <f t="shared" si="0"/>
        <v>0</v>
      </c>
    </row>
    <row r="17" spans="1:7" ht="28.8">
      <c r="A17" s="91" t="s">
        <v>12</v>
      </c>
      <c r="B17" s="54" t="s">
        <v>13</v>
      </c>
      <c r="C17" s="46">
        <f>Pesos!D12</f>
        <v>0</v>
      </c>
      <c r="D17" s="46">
        <f>'Variable Conformidad'!E12</f>
        <v>0</v>
      </c>
      <c r="E17" s="47">
        <f>'Variable de Error'!F34</f>
        <v>1</v>
      </c>
      <c r="F17" s="47">
        <f t="shared" si="0"/>
        <v>0</v>
      </c>
    </row>
    <row r="18" spans="1:7" ht="19.95" customHeight="1">
      <c r="A18" s="91"/>
      <c r="B18" s="52" t="s">
        <v>39</v>
      </c>
      <c r="C18" s="43">
        <f>Pesos!D13</f>
        <v>0</v>
      </c>
      <c r="D18" s="43">
        <f>'Variable Conformidad'!E13</f>
        <v>0</v>
      </c>
      <c r="E18" s="44">
        <f>'Variable de Error'!F37</f>
        <v>1</v>
      </c>
      <c r="F18" s="45">
        <f t="shared" si="0"/>
        <v>0</v>
      </c>
    </row>
    <row r="19" spans="1:7" ht="19.95" customHeight="1">
      <c r="A19" s="91"/>
      <c r="B19" s="54" t="s">
        <v>14</v>
      </c>
      <c r="C19" s="46">
        <f>Pesos!D14</f>
        <v>0</v>
      </c>
      <c r="D19" s="46">
        <f>'Variable Conformidad'!E14</f>
        <v>0</v>
      </c>
      <c r="E19" s="47">
        <f>'Variable de Error'!F43</f>
        <v>1</v>
      </c>
      <c r="F19" s="47">
        <f t="shared" si="0"/>
        <v>0</v>
      </c>
    </row>
    <row r="20" spans="1:7" ht="28.8">
      <c r="A20" s="92" t="s">
        <v>15</v>
      </c>
      <c r="B20" s="52" t="s">
        <v>16</v>
      </c>
      <c r="C20" s="43">
        <f>Pesos!D15</f>
        <v>0</v>
      </c>
      <c r="D20" s="43">
        <f>'Variable Conformidad'!E15</f>
        <v>0</v>
      </c>
      <c r="E20" s="44">
        <f>'Variable de Error'!F46</f>
        <v>1</v>
      </c>
      <c r="F20" s="45">
        <f t="shared" si="0"/>
        <v>0</v>
      </c>
    </row>
    <row r="21" spans="1:7" ht="28.8">
      <c r="A21" s="92"/>
      <c r="B21" s="54" t="s">
        <v>17</v>
      </c>
      <c r="C21" s="46">
        <f>Pesos!D16</f>
        <v>0</v>
      </c>
      <c r="D21" s="46">
        <f>'Variable Conformidad'!E16</f>
        <v>0</v>
      </c>
      <c r="E21" s="47">
        <f>'Variable de Error'!F51</f>
        <v>1</v>
      </c>
      <c r="F21" s="47">
        <f t="shared" si="0"/>
        <v>0</v>
      </c>
    </row>
    <row r="22" spans="1:7" ht="28.8">
      <c r="A22" s="92"/>
      <c r="B22" s="52" t="s">
        <v>40</v>
      </c>
      <c r="C22" s="43">
        <f>Pesos!D17</f>
        <v>0</v>
      </c>
      <c r="D22" s="43">
        <f>'Variable Conformidad'!E17</f>
        <v>0</v>
      </c>
      <c r="E22" s="44">
        <f>'Variable de Error'!F54</f>
        <v>1</v>
      </c>
      <c r="F22" s="45">
        <f t="shared" si="0"/>
        <v>0</v>
      </c>
    </row>
    <row r="23" spans="1:7" ht="14.4">
      <c r="A23" s="40"/>
      <c r="B23" s="39"/>
      <c r="C23" s="46">
        <f>SUM(C8:C22)</f>
        <v>1</v>
      </c>
      <c r="D23" s="46">
        <f>SUM(D8:D22)</f>
        <v>3.75</v>
      </c>
      <c r="E23" s="48">
        <f>SUM(E8:E22)</f>
        <v>14.997527972937808</v>
      </c>
      <c r="F23" s="49">
        <f>SUM(F8:F22)</f>
        <v>0.95442421876848105</v>
      </c>
      <c r="G23" s="13"/>
    </row>
    <row r="24" spans="1:7" ht="14.4">
      <c r="A24" s="41"/>
      <c r="B24" s="41"/>
      <c r="C24" s="50"/>
      <c r="D24" s="50"/>
      <c r="E24" s="50"/>
      <c r="F24" s="50"/>
    </row>
    <row r="25" spans="1:7" ht="33.75" customHeight="1">
      <c r="A25" s="51" t="s">
        <v>38</v>
      </c>
      <c r="B25" s="42">
        <f>F23</f>
        <v>0.95442421876848105</v>
      </c>
      <c r="C25" s="50"/>
      <c r="D25" s="50"/>
      <c r="E25" s="50"/>
      <c r="F25" s="50"/>
    </row>
    <row r="26" spans="1:7" s="8" customFormat="1">
      <c r="B26" s="9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  <row r="396" spans="2:6" s="8" customFormat="1">
      <c r="B396" s="9"/>
      <c r="C396" s="10"/>
      <c r="D396" s="10"/>
      <c r="E396" s="11"/>
      <c r="F396" s="12"/>
    </row>
    <row r="397" spans="2:6" s="8" customFormat="1">
      <c r="B397" s="9"/>
      <c r="C397" s="10"/>
      <c r="D397" s="10"/>
      <c r="E397" s="11"/>
      <c r="F397" s="12"/>
    </row>
    <row r="398" spans="2:6" s="8" customFormat="1">
      <c r="B398" s="9"/>
      <c r="C398" s="10"/>
      <c r="D398" s="10"/>
      <c r="E398" s="11"/>
      <c r="F398" s="12"/>
    </row>
    <row r="399" spans="2:6" s="8" customFormat="1">
      <c r="B399" s="9"/>
      <c r="C399" s="10"/>
      <c r="D399" s="10"/>
      <c r="E399" s="11"/>
      <c r="F399" s="12"/>
    </row>
    <row r="400" spans="2:6" s="8" customFormat="1">
      <c r="B400" s="9"/>
      <c r="C400" s="10"/>
      <c r="D400" s="10"/>
      <c r="E400" s="11"/>
      <c r="F400" s="12"/>
    </row>
  </sheetData>
  <mergeCells count="8">
    <mergeCell ref="A1:F1"/>
    <mergeCell ref="A10:A13"/>
    <mergeCell ref="A17:A19"/>
    <mergeCell ref="A20:A22"/>
    <mergeCell ref="A14:A16"/>
    <mergeCell ref="A8:A9"/>
    <mergeCell ref="D4:F4"/>
    <mergeCell ref="A3:F3"/>
  </mergeCells>
  <dataValidations count="10">
    <dataValidation allowBlank="1" showInputMessage="1" showErrorMessage="1" promptTitle="Campo de cálculo automático " prompt="NO DILIGENCIAR " sqref="C7:D7" xr:uid="{00000000-0002-0000-0000-000000000000}"/>
    <dataValidation allowBlank="1" showInputMessage="1" showErrorMessage="1" promptTitle="Campo de cálculo automático" prompt="NO DILIGENCIAR " sqref="E7" xr:uid="{00000000-0002-0000-0000-000001000000}"/>
    <dataValidation allowBlank="1" showInputMessage="1" showErrorMessage="1" promptTitle="Campo de cálculo automático" prompt="NO DILIGENCIAR" sqref="F7" xr:uid="{00000000-0002-0000-0000-000002000000}"/>
    <dataValidation allowBlank="1" showInputMessage="1" showErrorMessage="1" promptTitle="Elemento" prompt="Clasificación de la prueba realizada" sqref="A7" xr:uid="{00000000-0002-0000-0000-000003000000}"/>
    <dataValidation allowBlank="1" showInputMessage="1" showErrorMessage="1" promptTitle="Subelemento" prompt="Clasificación de la prueba realizada " sqref="B7" xr:uid="{00000000-0002-0000-0000-000004000000}"/>
    <dataValidation allowBlank="1" showInputMessage="1" showErrorMessage="1" promptTitle="Dato Geográfico:" prompt="Ingrese el nombre del recurso al cual aplicara el cálculo de índice de calidad" sqref="A4" xr:uid="{9769F1F4-4465-4324-B1C8-F484FD90C287}"/>
    <dataValidation allowBlank="1" showInputMessage="1" showErrorMessage="1" promptTitle="Fecha de Realización" prompt="Fecha en la cual se realiza el cálculo del índice de calidad " sqref="A5" xr:uid="{F24B7805-718A-47BC-9C11-29E5CD1CF73C}"/>
    <dataValidation allowBlank="1" showInputMessage="1" showErrorMessage="1" promptTitle="Entidad" prompt="Entidad respondable del recurso a evaluar" sqref="C4" xr:uid="{093E452A-1AF5-4530-BC81-F6CC8A998324}"/>
    <dataValidation allowBlank="1" showInputMessage="1" showErrorMessage="1" promptTitle="Evaluación de calidad" prompt="Cite el documento de reporte de evaluación de calidad, a partir del cual se genera el cálculo del índice." sqref="C5" xr:uid="{64F7E117-A82E-48A0-BD2B-B78B481663A1}"/>
    <dataValidation allowBlank="1" showInputMessage="1" showErrorMessage="1" promptTitle="Ubicación del archivo" prompt="Si conoce, reporte la ubicación del archivo de evaluación de calidad (preferiblemente un enlace URL) " sqref="E5" xr:uid="{D55C529D-7AA0-4AC4-8FDC-FD3DA79A15A5}"/>
  </dataValidations>
  <hyperlinks>
    <hyperlink ref="F5" r:id="rId1" xr:uid="{1A4AC2C8-C41C-4C8C-9668-8482D0D7099A}"/>
  </hyperlinks>
  <printOptions horizontalCentered="1"/>
  <pageMargins left="0.59055118110236227" right="0.59055118110236227" top="1.7716535433070868" bottom="1.5748031496062993" header="0.39370078740157483" footer="0.39370078740157483"/>
  <pageSetup scale="71" orientation="portrait" r:id="rId2"/>
  <headerFooter scaleWithDoc="0">
    <oddHeader>&amp;C&amp;G</oddHeader>
    <oddFooter>&amp;C&amp;"Arial,Normal"&amp;10&amp;G
GIG-05-FR-07
v.3
Hoja 1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N22"/>
  <sheetViews>
    <sheetView view="pageBreakPreview" zoomScale="112" zoomScaleNormal="100" zoomScaleSheetLayoutView="112" workbookViewId="0">
      <selection activeCell="C8" sqref="C8"/>
    </sheetView>
  </sheetViews>
  <sheetFormatPr baseColWidth="10" defaultColWidth="11.44140625" defaultRowHeight="14.4"/>
  <cols>
    <col min="1" max="1" width="21.33203125" style="17" customWidth="1"/>
    <col min="2" max="2" width="16.6640625" style="17" customWidth="1"/>
    <col min="3" max="3" width="15.33203125" style="17" customWidth="1"/>
    <col min="4" max="4" width="32.5546875" style="17" customWidth="1"/>
    <col min="5" max="16384" width="11.44140625" style="17"/>
  </cols>
  <sheetData>
    <row r="1" spans="1:196" s="16" customFormat="1" ht="43.2" customHeight="1">
      <c r="A1" s="90" t="s">
        <v>35</v>
      </c>
      <c r="B1" s="90"/>
      <c r="C1" s="90"/>
      <c r="D1" s="90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</row>
    <row r="2" spans="1:196" s="16" customFormat="1" ht="64.5" customHeight="1">
      <c r="A2" s="34" t="s">
        <v>18</v>
      </c>
      <c r="B2" s="34" t="s">
        <v>19</v>
      </c>
      <c r="C2" s="34" t="s">
        <v>20</v>
      </c>
      <c r="D2" s="34" t="s">
        <v>22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</row>
    <row r="3" spans="1:196">
      <c r="A3" s="98" t="s">
        <v>0</v>
      </c>
      <c r="B3" s="55" t="s">
        <v>1</v>
      </c>
      <c r="C3" s="72">
        <v>0</v>
      </c>
      <c r="D3" s="73">
        <f>C3/$C$18</f>
        <v>0</v>
      </c>
    </row>
    <row r="4" spans="1:196">
      <c r="A4" s="98"/>
      <c r="B4" s="37" t="s">
        <v>2</v>
      </c>
      <c r="C4" s="74">
        <v>0</v>
      </c>
      <c r="D4" s="75">
        <f>C4/$C$18</f>
        <v>0</v>
      </c>
    </row>
    <row r="5" spans="1:196" ht="28.8">
      <c r="A5" s="99" t="s">
        <v>3</v>
      </c>
      <c r="B5" s="55" t="s">
        <v>4</v>
      </c>
      <c r="C5" s="72">
        <v>4</v>
      </c>
      <c r="D5" s="73">
        <f t="shared" ref="D5:D17" si="0">C5/$C$18</f>
        <v>0.36363636363636365</v>
      </c>
    </row>
    <row r="6" spans="1:196" ht="28.8">
      <c r="A6" s="99"/>
      <c r="B6" s="37" t="s">
        <v>5</v>
      </c>
      <c r="C6" s="74">
        <v>4</v>
      </c>
      <c r="D6" s="75">
        <f t="shared" si="0"/>
        <v>0.36363636363636365</v>
      </c>
    </row>
    <row r="7" spans="1:196" ht="28.8">
      <c r="A7" s="99"/>
      <c r="B7" s="55" t="s">
        <v>6</v>
      </c>
      <c r="C7" s="72">
        <v>2</v>
      </c>
      <c r="D7" s="73">
        <f t="shared" si="0"/>
        <v>0.18181818181818182</v>
      </c>
    </row>
    <row r="8" spans="1:196" ht="28.8">
      <c r="A8" s="99"/>
      <c r="B8" s="37" t="s">
        <v>7</v>
      </c>
      <c r="C8" s="74">
        <v>1</v>
      </c>
      <c r="D8" s="75">
        <f t="shared" si="0"/>
        <v>9.0909090909090912E-2</v>
      </c>
    </row>
    <row r="9" spans="1:196" ht="43.2">
      <c r="A9" s="92" t="s">
        <v>10</v>
      </c>
      <c r="B9" s="55" t="s">
        <v>8</v>
      </c>
      <c r="C9" s="72">
        <v>0</v>
      </c>
      <c r="D9" s="73">
        <f>C9/$C$18</f>
        <v>0</v>
      </c>
    </row>
    <row r="10" spans="1:196" ht="43.2">
      <c r="A10" s="92"/>
      <c r="B10" s="37" t="s">
        <v>9</v>
      </c>
      <c r="C10" s="74">
        <v>0</v>
      </c>
      <c r="D10" s="75">
        <f>C10/$C$18</f>
        <v>0</v>
      </c>
    </row>
    <row r="11" spans="1:196" ht="57.6">
      <c r="A11" s="92"/>
      <c r="B11" s="36" t="s">
        <v>11</v>
      </c>
      <c r="C11" s="72">
        <v>0</v>
      </c>
      <c r="D11" s="73">
        <f>C11/$C$18</f>
        <v>0</v>
      </c>
    </row>
    <row r="12" spans="1:196" ht="43.2">
      <c r="A12" s="99" t="s">
        <v>12</v>
      </c>
      <c r="B12" s="37" t="s">
        <v>13</v>
      </c>
      <c r="C12" s="74">
        <v>0</v>
      </c>
      <c r="D12" s="75">
        <f t="shared" si="0"/>
        <v>0</v>
      </c>
    </row>
    <row r="13" spans="1:196" ht="28.8">
      <c r="A13" s="99"/>
      <c r="B13" s="36" t="s">
        <v>39</v>
      </c>
      <c r="C13" s="72">
        <v>0</v>
      </c>
      <c r="D13" s="73">
        <f t="shared" si="0"/>
        <v>0</v>
      </c>
    </row>
    <row r="14" spans="1:196" ht="28.8">
      <c r="A14" s="99"/>
      <c r="B14" s="37" t="s">
        <v>14</v>
      </c>
      <c r="C14" s="74">
        <v>0</v>
      </c>
      <c r="D14" s="75">
        <f t="shared" si="0"/>
        <v>0</v>
      </c>
    </row>
    <row r="15" spans="1:196" ht="43.2">
      <c r="A15" s="98" t="s">
        <v>15</v>
      </c>
      <c r="B15" s="36" t="s">
        <v>16</v>
      </c>
      <c r="C15" s="72">
        <v>0</v>
      </c>
      <c r="D15" s="73">
        <f t="shared" si="0"/>
        <v>0</v>
      </c>
    </row>
    <row r="16" spans="1:196" ht="43.2">
      <c r="A16" s="98"/>
      <c r="B16" s="37" t="s">
        <v>17</v>
      </c>
      <c r="C16" s="74">
        <v>0</v>
      </c>
      <c r="D16" s="75">
        <f t="shared" si="0"/>
        <v>0</v>
      </c>
    </row>
    <row r="17" spans="1:4" ht="43.2">
      <c r="A17" s="98"/>
      <c r="B17" s="36" t="s">
        <v>40</v>
      </c>
      <c r="C17" s="72">
        <v>0</v>
      </c>
      <c r="D17" s="73">
        <f t="shared" si="0"/>
        <v>0</v>
      </c>
    </row>
    <row r="18" spans="1:4" ht="28.8">
      <c r="A18" s="38"/>
      <c r="B18" s="56" t="s">
        <v>30</v>
      </c>
      <c r="C18" s="74">
        <f>SUM(C3:C17)</f>
        <v>11</v>
      </c>
      <c r="D18" s="76">
        <f>SUM(D3:D17)</f>
        <v>1</v>
      </c>
    </row>
    <row r="19" spans="1:4">
      <c r="C19" s="18"/>
      <c r="D19" s="18"/>
    </row>
    <row r="20" spans="1:4">
      <c r="C20" s="18"/>
      <c r="D20" s="18"/>
    </row>
    <row r="21" spans="1:4">
      <c r="C21" s="18"/>
      <c r="D21" s="18"/>
    </row>
    <row r="22" spans="1:4">
      <c r="C22" s="18"/>
      <c r="D22" s="1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81" orientation="portrait" r:id="rId1"/>
  <headerFooter>
    <oddHeader>&amp;C&amp;G</oddHeader>
    <oddFooter>&amp;C&amp;G
GIG-05-FR-07
v.3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X19"/>
  <sheetViews>
    <sheetView view="pageBreakPreview" zoomScaleNormal="100" zoomScaleSheetLayoutView="100" workbookViewId="0">
      <selection activeCell="D5" sqref="D5"/>
    </sheetView>
  </sheetViews>
  <sheetFormatPr baseColWidth="10" defaultColWidth="11.44140625" defaultRowHeight="14.4"/>
  <cols>
    <col min="1" max="1" width="15.33203125" style="21" customWidth="1"/>
    <col min="2" max="2" width="24.88671875" style="21" customWidth="1"/>
    <col min="3" max="3" width="14.44140625" style="21" customWidth="1"/>
    <col min="4" max="4" width="13.6640625" style="21" customWidth="1"/>
    <col min="5" max="5" width="31" style="21" customWidth="1"/>
    <col min="6" max="6" width="14.44140625" customWidth="1"/>
  </cols>
  <sheetData>
    <row r="1" spans="1:232" s="1" customFormat="1" ht="45.6" customHeight="1">
      <c r="A1" s="102" t="s">
        <v>35</v>
      </c>
      <c r="B1" s="102"/>
      <c r="C1" s="102"/>
      <c r="D1" s="102"/>
      <c r="E1" s="102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2" t="s">
        <v>18</v>
      </c>
      <c r="B2" s="32" t="s">
        <v>19</v>
      </c>
      <c r="C2" s="34" t="s">
        <v>41</v>
      </c>
      <c r="D2" s="34" t="s">
        <v>42</v>
      </c>
      <c r="E2" s="57" t="s">
        <v>55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100" t="s">
        <v>0</v>
      </c>
      <c r="B3" s="58" t="s">
        <v>1</v>
      </c>
      <c r="C3" s="59">
        <v>0</v>
      </c>
      <c r="D3" s="77">
        <v>0</v>
      </c>
      <c r="E3" s="78">
        <f>IFERROR(D3/C3,0)</f>
        <v>0</v>
      </c>
    </row>
    <row r="4" spans="1:232">
      <c r="A4" s="100"/>
      <c r="B4" s="60" t="s">
        <v>2</v>
      </c>
      <c r="C4" s="59">
        <f>Pesos!C4</f>
        <v>0</v>
      </c>
      <c r="D4" s="79">
        <v>0</v>
      </c>
      <c r="E4" s="78">
        <f t="shared" ref="E4:E17" si="0">IFERROR(D4/C4,0)</f>
        <v>0</v>
      </c>
    </row>
    <row r="5" spans="1:232" ht="27.6">
      <c r="A5" s="101" t="s">
        <v>43</v>
      </c>
      <c r="B5" s="58" t="s">
        <v>4</v>
      </c>
      <c r="C5" s="59">
        <v>4</v>
      </c>
      <c r="D5" s="77">
        <v>3</v>
      </c>
      <c r="E5" s="78">
        <f t="shared" si="0"/>
        <v>0.75</v>
      </c>
    </row>
    <row r="6" spans="1:232" ht="27.6">
      <c r="A6" s="101"/>
      <c r="B6" s="60" t="s">
        <v>5</v>
      </c>
      <c r="C6" s="59">
        <v>4</v>
      </c>
      <c r="D6" s="79">
        <v>4</v>
      </c>
      <c r="E6" s="78">
        <f t="shared" si="0"/>
        <v>1</v>
      </c>
    </row>
    <row r="7" spans="1:232" ht="27.6">
      <c r="A7" s="101"/>
      <c r="B7" s="58" t="s">
        <v>6</v>
      </c>
      <c r="C7" s="59">
        <v>2</v>
      </c>
      <c r="D7" s="77">
        <v>2</v>
      </c>
      <c r="E7" s="78">
        <f t="shared" si="0"/>
        <v>1</v>
      </c>
    </row>
    <row r="8" spans="1:232" ht="27.6">
      <c r="A8" s="101"/>
      <c r="B8" s="60" t="s">
        <v>7</v>
      </c>
      <c r="C8" s="59">
        <v>1</v>
      </c>
      <c r="D8" s="79">
        <v>1</v>
      </c>
      <c r="E8" s="78">
        <f t="shared" si="0"/>
        <v>1</v>
      </c>
    </row>
    <row r="9" spans="1:232" ht="27.6">
      <c r="A9" s="103" t="s">
        <v>44</v>
      </c>
      <c r="B9" s="58" t="s">
        <v>8</v>
      </c>
      <c r="C9" s="59">
        <f>Pesos!C9</f>
        <v>0</v>
      </c>
      <c r="D9" s="77">
        <v>0</v>
      </c>
      <c r="E9" s="78">
        <f t="shared" si="0"/>
        <v>0</v>
      </c>
    </row>
    <row r="10" spans="1:232" ht="27.6">
      <c r="A10" s="103"/>
      <c r="B10" s="60" t="s">
        <v>9</v>
      </c>
      <c r="C10" s="59">
        <f>Pesos!C10</f>
        <v>0</v>
      </c>
      <c r="D10" s="79">
        <v>0</v>
      </c>
      <c r="E10" s="78">
        <f t="shared" si="0"/>
        <v>0</v>
      </c>
    </row>
    <row r="11" spans="1:232" ht="27.6">
      <c r="A11" s="103"/>
      <c r="B11" s="61" t="s">
        <v>11</v>
      </c>
      <c r="C11" s="59">
        <f>Pesos!C11</f>
        <v>0</v>
      </c>
      <c r="D11" s="77">
        <v>0</v>
      </c>
      <c r="E11" s="78">
        <f t="shared" si="0"/>
        <v>0</v>
      </c>
    </row>
    <row r="12" spans="1:232" ht="27.6">
      <c r="A12" s="101" t="s">
        <v>45</v>
      </c>
      <c r="B12" s="60" t="s">
        <v>13</v>
      </c>
      <c r="C12" s="59">
        <f>Pesos!C12</f>
        <v>0</v>
      </c>
      <c r="D12" s="79">
        <v>0</v>
      </c>
      <c r="E12" s="78">
        <f t="shared" si="0"/>
        <v>0</v>
      </c>
    </row>
    <row r="13" spans="1:232">
      <c r="A13" s="101"/>
      <c r="B13" s="61" t="s">
        <v>39</v>
      </c>
      <c r="C13" s="59">
        <f>Pesos!C13</f>
        <v>0</v>
      </c>
      <c r="D13" s="77">
        <v>0</v>
      </c>
      <c r="E13" s="78">
        <f t="shared" si="0"/>
        <v>0</v>
      </c>
    </row>
    <row r="14" spans="1:232">
      <c r="A14" s="101"/>
      <c r="B14" s="60" t="s">
        <v>14</v>
      </c>
      <c r="C14" s="59">
        <f>Pesos!C14</f>
        <v>0</v>
      </c>
      <c r="D14" s="79">
        <v>0</v>
      </c>
      <c r="E14" s="78">
        <f t="shared" si="0"/>
        <v>0</v>
      </c>
    </row>
    <row r="15" spans="1:232" ht="47.25" customHeight="1">
      <c r="A15" s="100" t="s">
        <v>46</v>
      </c>
      <c r="B15" s="61" t="s">
        <v>16</v>
      </c>
      <c r="C15" s="59">
        <f>Pesos!C15</f>
        <v>0</v>
      </c>
      <c r="D15" s="77">
        <v>0</v>
      </c>
      <c r="E15" s="78">
        <f t="shared" si="0"/>
        <v>0</v>
      </c>
    </row>
    <row r="16" spans="1:232" ht="27.6">
      <c r="A16" s="100"/>
      <c r="B16" s="60" t="s">
        <v>17</v>
      </c>
      <c r="C16" s="59">
        <f>Pesos!C16</f>
        <v>0</v>
      </c>
      <c r="D16" s="79">
        <v>0</v>
      </c>
      <c r="E16" s="78">
        <f t="shared" si="0"/>
        <v>0</v>
      </c>
    </row>
    <row r="17" spans="1:5" ht="27.6">
      <c r="A17" s="100"/>
      <c r="B17" s="61" t="s">
        <v>40</v>
      </c>
      <c r="C17" s="59">
        <f>Pesos!C17</f>
        <v>0</v>
      </c>
      <c r="D17" s="77">
        <v>0</v>
      </c>
      <c r="E17" s="78">
        <f t="shared" si="0"/>
        <v>0</v>
      </c>
    </row>
    <row r="18" spans="1:5">
      <c r="A18" s="26"/>
      <c r="B18" s="22"/>
      <c r="C18" s="23"/>
      <c r="D18" s="24"/>
      <c r="E18" s="25"/>
    </row>
    <row r="19" spans="1:5">
      <c r="A19" s="17"/>
      <c r="B19" s="17"/>
      <c r="C19" s="17"/>
      <c r="D19" s="17"/>
      <c r="E19" s="1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3715625" header="0.31496062992125984" footer="0.39370078740157483"/>
  <pageSetup paperSize="9" scale="83" orientation="portrait" r:id="rId1"/>
  <headerFooter>
    <oddHeader>&amp;C&amp;G</oddHeader>
    <oddFooter>&amp;C&amp;G
GIG-05-FR-07
v.3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7"/>
  <sheetViews>
    <sheetView view="pageBreakPreview" zoomScale="96" zoomScaleNormal="100" zoomScaleSheetLayoutView="96" workbookViewId="0">
      <selection activeCell="B2" sqref="B2"/>
    </sheetView>
  </sheetViews>
  <sheetFormatPr baseColWidth="10" defaultColWidth="11.44140625" defaultRowHeight="14.4"/>
  <cols>
    <col min="1" max="1" width="21.44140625" style="17" customWidth="1"/>
    <col min="2" max="2" width="12.44140625" style="17" bestFit="1" customWidth="1"/>
    <col min="3" max="3" width="10" style="17" bestFit="1" customWidth="1"/>
    <col min="4" max="4" width="9.88671875" style="17" customWidth="1"/>
    <col min="5" max="5" width="13" style="17" bestFit="1" customWidth="1"/>
    <col min="6" max="6" width="15" style="17" bestFit="1" customWidth="1"/>
    <col min="7" max="7" width="11.44140625" style="17"/>
    <col min="8" max="8" width="37.109375" style="17" hidden="1" customWidth="1"/>
    <col min="9" max="9" width="16.33203125" style="17" hidden="1" customWidth="1"/>
    <col min="10" max="10" width="41.21875" style="17" hidden="1" customWidth="1"/>
    <col min="11" max="11" width="11.44140625" style="17"/>
    <col min="12" max="12" width="18.6640625" style="17" customWidth="1"/>
    <col min="13" max="16384" width="11.44140625" style="17"/>
  </cols>
  <sheetData>
    <row r="1" spans="1:14" s="19" customFormat="1" ht="52.2" customHeight="1">
      <c r="A1" s="102" t="s">
        <v>47</v>
      </c>
      <c r="B1" s="102"/>
      <c r="C1" s="102"/>
      <c r="D1" s="102"/>
      <c r="E1" s="102"/>
      <c r="F1" s="102"/>
      <c r="G1" s="30"/>
      <c r="H1" s="30"/>
      <c r="I1" s="30"/>
      <c r="J1" s="30"/>
      <c r="K1" s="30"/>
      <c r="L1" s="30"/>
      <c r="M1" s="30"/>
      <c r="N1" s="30"/>
    </row>
    <row r="2" spans="1:14" s="19" customFormat="1" ht="33.75" customHeight="1">
      <c r="A2" s="31" t="s">
        <v>21</v>
      </c>
      <c r="B2" s="80">
        <v>15372</v>
      </c>
      <c r="C2" s="81"/>
      <c r="D2" s="81"/>
      <c r="E2" s="81"/>
      <c r="F2" s="82"/>
      <c r="G2" s="30"/>
      <c r="H2" s="30"/>
      <c r="I2" s="30"/>
      <c r="J2" s="30"/>
      <c r="K2" s="30"/>
      <c r="L2" s="30"/>
      <c r="M2" s="30"/>
      <c r="N2" s="30"/>
    </row>
    <row r="3" spans="1:14" s="19" customFormat="1" ht="33" customHeight="1">
      <c r="A3" s="27" t="s">
        <v>19</v>
      </c>
      <c r="B3" s="83" t="s">
        <v>32</v>
      </c>
      <c r="C3" s="83" t="s">
        <v>33</v>
      </c>
      <c r="D3" s="83" t="s">
        <v>34</v>
      </c>
      <c r="E3" s="83" t="s">
        <v>31</v>
      </c>
      <c r="F3" s="83" t="s">
        <v>29</v>
      </c>
      <c r="G3" s="30"/>
      <c r="H3" s="30"/>
      <c r="I3" s="30"/>
      <c r="J3" s="30"/>
      <c r="K3" s="30"/>
      <c r="L3" s="30"/>
      <c r="M3" s="30"/>
      <c r="N3" s="30"/>
    </row>
    <row r="4" spans="1:14">
      <c r="A4" s="15" t="s">
        <v>1</v>
      </c>
      <c r="B4" s="39"/>
      <c r="C4" s="39"/>
      <c r="D4" s="84">
        <f>IF($B$2=0, "llenar B2", C4/$B$2)</f>
        <v>0</v>
      </c>
      <c r="E4" s="85">
        <f>AVERAGE(D4)</f>
        <v>0</v>
      </c>
      <c r="F4" s="85">
        <f>IF(E4="","",1-E4)</f>
        <v>1</v>
      </c>
    </row>
    <row r="5" spans="1:14">
      <c r="A5" s="28"/>
      <c r="B5" s="39"/>
      <c r="C5" s="39"/>
      <c r="D5" s="84">
        <f t="shared" ref="D5:D57" si="0">IF($B$2=0, "llenar B2", C5/$B$2)</f>
        <v>0</v>
      </c>
      <c r="E5" s="86"/>
      <c r="F5" s="85"/>
    </row>
    <row r="6" spans="1:14">
      <c r="A6" s="28"/>
      <c r="B6" s="39"/>
      <c r="C6" s="39"/>
      <c r="D6" s="84">
        <f t="shared" si="0"/>
        <v>0</v>
      </c>
      <c r="E6" s="86"/>
      <c r="F6" s="85"/>
    </row>
    <row r="7" spans="1:14">
      <c r="A7" s="14" t="s">
        <v>2</v>
      </c>
      <c r="B7" s="39"/>
      <c r="C7" s="39"/>
      <c r="D7" s="84">
        <f t="shared" si="0"/>
        <v>0</v>
      </c>
      <c r="E7" s="85">
        <f>AVERAGE(D7:D9)</f>
        <v>0</v>
      </c>
      <c r="F7" s="85">
        <f>1-E7</f>
        <v>1</v>
      </c>
    </row>
    <row r="8" spans="1:14">
      <c r="A8" s="28"/>
      <c r="B8" s="39"/>
      <c r="C8" s="39"/>
      <c r="D8" s="84">
        <f t="shared" si="0"/>
        <v>0</v>
      </c>
      <c r="E8" s="86"/>
      <c r="F8" s="85"/>
    </row>
    <row r="9" spans="1:14">
      <c r="A9" s="28"/>
      <c r="B9" s="39"/>
      <c r="C9" s="39"/>
      <c r="D9" s="84">
        <f t="shared" si="0"/>
        <v>0</v>
      </c>
      <c r="E9" s="86"/>
      <c r="F9" s="85"/>
    </row>
    <row r="10" spans="1:14" ht="24">
      <c r="A10" s="20" t="s">
        <v>4</v>
      </c>
      <c r="B10" s="39" t="s">
        <v>25</v>
      </c>
      <c r="C10" s="87">
        <v>0</v>
      </c>
      <c r="D10" s="84">
        <f t="shared" si="0"/>
        <v>0</v>
      </c>
      <c r="E10" s="85">
        <f>AVERAGE(D10:D13)</f>
        <v>6.5053343741868332E-5</v>
      </c>
      <c r="F10" s="85">
        <f>1-E10</f>
        <v>0.99993494665625815</v>
      </c>
      <c r="H10" s="88" t="str">
        <f>'[1]REPORTE EVALUACIÓN CALIDAD'!O12</f>
        <v>CL - Consistencia conceptual</v>
      </c>
      <c r="I10" s="88" t="str">
        <f>'[1]REPORTE EVALUACIÓN CALIDAD'!O53</f>
        <v>Conforme</v>
      </c>
      <c r="J10" s="88" t="str">
        <f>+'[1]REPORTE EVALUACIÓN CALIDAD'!$O$68</f>
        <v>El objeto "Red biciusuarios" cumple con lo establecido en la estructura del Catálogo de Objetos del Mapa de Referencia, en cuanto a nombres, alias, definiciones, tipo de dato, dominios, subtipos</v>
      </c>
    </row>
    <row r="11" spans="1:14">
      <c r="A11" s="28"/>
      <c r="B11" s="39" t="s">
        <v>26</v>
      </c>
      <c r="C11" s="87">
        <v>4</v>
      </c>
      <c r="D11" s="84">
        <f t="shared" si="0"/>
        <v>2.6021337496747333E-4</v>
      </c>
      <c r="E11" s="86"/>
      <c r="F11" s="85"/>
      <c r="H11" s="88" t="str">
        <f>'[1]REPORTE EVALUACIÓN CALIDAD'!P12</f>
        <v>CL - Consistencia conceptual</v>
      </c>
      <c r="I11" s="88" t="str">
        <f>'[1]REPORTE EVALUACIÓN CALIDAD'!P53</f>
        <v xml:space="preserve">No conforme </v>
      </c>
      <c r="J11" s="88">
        <f>'[1]REPORTE EVALUACIÓN CALIDAD'!P60</f>
        <v>4</v>
      </c>
    </row>
    <row r="12" spans="1:14">
      <c r="A12" s="28"/>
      <c r="B12" s="39" t="s">
        <v>27</v>
      </c>
      <c r="C12" s="87">
        <v>0</v>
      </c>
      <c r="D12" s="84">
        <f t="shared" si="0"/>
        <v>0</v>
      </c>
      <c r="E12" s="86"/>
      <c r="F12" s="85"/>
      <c r="H12" s="88" t="str">
        <f>'[1]REPORTE EVALUACIÓN CALIDAD'!Q12</f>
        <v>CL - Consistencia conceptual</v>
      </c>
      <c r="I12" s="88" t="str">
        <f>'[1]REPORTE EVALUACIÓN CALIDAD'!Q53</f>
        <v>Conforme</v>
      </c>
      <c r="J12" s="88">
        <f>'[1]REPORTE EVALUACIÓN CALIDAD'!Q60</f>
        <v>0</v>
      </c>
    </row>
    <row r="13" spans="1:14">
      <c r="A13" s="28"/>
      <c r="B13" s="39" t="s">
        <v>28</v>
      </c>
      <c r="C13" s="87">
        <v>0</v>
      </c>
      <c r="D13" s="84">
        <f t="shared" si="0"/>
        <v>0</v>
      </c>
      <c r="E13" s="86"/>
      <c r="F13" s="85"/>
      <c r="H13" s="88" t="str">
        <f>'[1]REPORTE EVALUACIÓN CALIDAD'!R12</f>
        <v>CL - Consistencia conceptual</v>
      </c>
      <c r="I13" s="88" t="str">
        <f>'[1]REPORTE EVALUACIÓN CALIDAD'!R53</f>
        <v>Conforme</v>
      </c>
      <c r="J13" s="88">
        <f>'[1]REPORTE EVALUACIÓN CALIDAD'!R60</f>
        <v>0</v>
      </c>
    </row>
    <row r="14" spans="1:14" ht="24">
      <c r="A14" s="14" t="s">
        <v>5</v>
      </c>
      <c r="B14" s="39" t="s">
        <v>25</v>
      </c>
      <c r="C14" s="87">
        <v>0</v>
      </c>
      <c r="D14" s="84">
        <f>IF($B$2=0, "llenar B2", C14/$B$2)</f>
        <v>0</v>
      </c>
      <c r="E14" s="85">
        <f>AVERAGE(D14:D17)</f>
        <v>0</v>
      </c>
      <c r="F14" s="85">
        <f>1-E14</f>
        <v>1</v>
      </c>
      <c r="H14" s="88" t="str">
        <f>'[1]REPORTE EVALUACIÓN CALIDAD'!H12</f>
        <v>CL - Consistencia de dominio</v>
      </c>
      <c r="I14" s="88" t="str">
        <f>'[1]REPORTE EVALUACIÓN CALIDAD'!H53</f>
        <v>Conforme</v>
      </c>
      <c r="J14" s="88">
        <f>'[1]REPORTE EVALUACIÓN CALIDAD'!H60</f>
        <v>0</v>
      </c>
    </row>
    <row r="15" spans="1:14">
      <c r="A15" s="29"/>
      <c r="B15" s="39" t="s">
        <v>26</v>
      </c>
      <c r="C15" s="87">
        <v>0</v>
      </c>
      <c r="D15" s="84">
        <f>IF($B$2=0, "llenar B2", C15/$B$2)</f>
        <v>0</v>
      </c>
      <c r="E15" s="86"/>
      <c r="F15" s="85"/>
      <c r="H15" s="88" t="str">
        <f>'[1]REPORTE EVALUACIÓN CALIDAD'!I12</f>
        <v>CL - Consistencia de dominio</v>
      </c>
      <c r="I15" s="88" t="str">
        <f>'[1]REPORTE EVALUACIÓN CALIDAD'!I53</f>
        <v>Conforme</v>
      </c>
      <c r="J15" s="88">
        <f>'[1]REPORTE EVALUACIÓN CALIDAD'!I60</f>
        <v>0</v>
      </c>
    </row>
    <row r="16" spans="1:14">
      <c r="A16" s="29"/>
      <c r="B16" s="39" t="s">
        <v>27</v>
      </c>
      <c r="C16" s="87">
        <v>0</v>
      </c>
      <c r="D16" s="84">
        <f>IF($B$2=0, "llenar B2", C16/$B$2)</f>
        <v>0</v>
      </c>
      <c r="E16" s="86"/>
      <c r="F16" s="85"/>
      <c r="H16" s="88" t="str">
        <f>'[1]REPORTE EVALUACIÓN CALIDAD'!J12</f>
        <v>CL - Consistencia de dominio</v>
      </c>
      <c r="I16" s="88" t="str">
        <f>'[1]REPORTE EVALUACIÓN CALIDAD'!J53</f>
        <v>Conforme</v>
      </c>
      <c r="J16" s="88">
        <f>'[1]REPORTE EVALUACIÓN CALIDAD'!J60</f>
        <v>0</v>
      </c>
    </row>
    <row r="17" spans="1:10">
      <c r="A17" s="29"/>
      <c r="B17" s="39" t="s">
        <v>28</v>
      </c>
      <c r="C17" s="87">
        <v>0</v>
      </c>
      <c r="D17" s="84">
        <f t="shared" si="0"/>
        <v>0</v>
      </c>
      <c r="E17" s="86"/>
      <c r="F17" s="85"/>
      <c r="H17" s="88" t="str">
        <f>'[1]REPORTE EVALUACIÓN CALIDAD'!K12</f>
        <v>CL - Consistencia de dominio</v>
      </c>
      <c r="I17" s="88" t="str">
        <f>'[1]REPORTE EVALUACIÓN CALIDAD'!K53</f>
        <v>Conforme</v>
      </c>
      <c r="J17" s="88">
        <f>'[1]REPORTE EVALUACIÓN CALIDAD'!K60</f>
        <v>0</v>
      </c>
    </row>
    <row r="18" spans="1:10" ht="24">
      <c r="A18" s="20" t="s">
        <v>6</v>
      </c>
      <c r="B18" s="39" t="s">
        <v>25</v>
      </c>
      <c r="C18" s="87">
        <v>0</v>
      </c>
      <c r="D18" s="84">
        <f t="shared" si="0"/>
        <v>0</v>
      </c>
      <c r="E18" s="85">
        <f>AVERAGE(D18:D19)</f>
        <v>0</v>
      </c>
      <c r="F18" s="85">
        <f>1-E18</f>
        <v>1</v>
      </c>
      <c r="H18" s="88" t="str">
        <f>'[1]REPORTE EVALUACIÓN CALIDAD'!L12</f>
        <v>CL - Consistencia de formato</v>
      </c>
      <c r="I18" s="88" t="str">
        <f>'[1]REPORTE EVALUACIÓN CALIDAD'!L53</f>
        <v>Conforme</v>
      </c>
      <c r="J18" s="88">
        <f>'[1]REPORTE EVALUACIÓN CALIDAD'!L60</f>
        <v>0</v>
      </c>
    </row>
    <row r="19" spans="1:10">
      <c r="A19" s="29"/>
      <c r="B19" s="39" t="s">
        <v>26</v>
      </c>
      <c r="C19" s="87">
        <v>0</v>
      </c>
      <c r="D19" s="84">
        <f t="shared" si="0"/>
        <v>0</v>
      </c>
      <c r="E19" s="86"/>
      <c r="F19" s="85"/>
      <c r="H19" s="88" t="str">
        <f>'[1]REPORTE EVALUACIÓN CALIDAD'!M12</f>
        <v>CL - Consistencia de formato</v>
      </c>
      <c r="I19" s="88" t="str">
        <f>'[1]REPORTE EVALUACIÓN CALIDAD'!M53</f>
        <v>Conforme</v>
      </c>
      <c r="J19" s="88">
        <f>'[1]REPORTE EVALUACIÓN CALIDAD'!M60</f>
        <v>0</v>
      </c>
    </row>
    <row r="20" spans="1:10">
      <c r="A20" s="29"/>
      <c r="B20" s="39"/>
      <c r="C20" s="87"/>
      <c r="D20" s="84">
        <f t="shared" si="0"/>
        <v>0</v>
      </c>
      <c r="E20" s="86"/>
      <c r="F20" s="85"/>
      <c r="H20" s="89"/>
      <c r="I20" s="89"/>
      <c r="J20" s="89"/>
    </row>
    <row r="21" spans="1:10" ht="24">
      <c r="A21" s="14" t="s">
        <v>7</v>
      </c>
      <c r="B21" s="39" t="s">
        <v>25</v>
      </c>
      <c r="C21" s="39">
        <v>37</v>
      </c>
      <c r="D21" s="84">
        <f t="shared" si="0"/>
        <v>2.4069737184491285E-3</v>
      </c>
      <c r="E21" s="85">
        <f>AVERAGE(D21)</f>
        <v>2.4069737184491285E-3</v>
      </c>
      <c r="F21" s="85">
        <f>1-E21</f>
        <v>0.99759302628155089</v>
      </c>
      <c r="H21" s="88" t="str">
        <f>'[1]REPORTE EVALUACIÓN CALIDAD'!N12</f>
        <v>CL - Consistencia topológíca</v>
      </c>
      <c r="I21" s="88" t="str">
        <f>'[1]REPORTE EVALUACIÓN CALIDAD'!N53</f>
        <v>Conforme</v>
      </c>
      <c r="J21" s="88">
        <f>'[1]REPORTE EVALUACIÓN CALIDAD'!N60</f>
        <v>37</v>
      </c>
    </row>
    <row r="22" spans="1:10">
      <c r="A22" s="29"/>
      <c r="B22" s="39"/>
      <c r="C22" s="39"/>
      <c r="D22" s="84">
        <f t="shared" si="0"/>
        <v>0</v>
      </c>
      <c r="E22" s="86"/>
      <c r="F22" s="85"/>
    </row>
    <row r="23" spans="1:10">
      <c r="A23" s="29"/>
      <c r="B23" s="39"/>
      <c r="C23" s="39"/>
      <c r="D23" s="84">
        <f t="shared" si="0"/>
        <v>0</v>
      </c>
      <c r="E23" s="86"/>
      <c r="F23" s="85"/>
    </row>
    <row r="24" spans="1:10" ht="24">
      <c r="A24" s="20" t="s">
        <v>8</v>
      </c>
      <c r="B24" s="39"/>
      <c r="C24" s="39"/>
      <c r="D24" s="84">
        <f t="shared" si="0"/>
        <v>0</v>
      </c>
      <c r="E24" s="85">
        <f>AVERAGE(D24:D26)</f>
        <v>0</v>
      </c>
      <c r="F24" s="85">
        <f>1-E24</f>
        <v>1</v>
      </c>
    </row>
    <row r="25" spans="1:10">
      <c r="A25" s="15"/>
      <c r="B25" s="39"/>
      <c r="C25" s="39"/>
      <c r="D25" s="84">
        <f t="shared" si="0"/>
        <v>0</v>
      </c>
      <c r="E25" s="86"/>
      <c r="F25" s="85"/>
    </row>
    <row r="26" spans="1:10">
      <c r="A26" s="15"/>
      <c r="B26" s="39"/>
      <c r="C26" s="39"/>
      <c r="D26" s="84">
        <f t="shared" si="0"/>
        <v>0</v>
      </c>
      <c r="E26" s="86"/>
      <c r="F26" s="85"/>
    </row>
    <row r="27" spans="1:10" ht="30" customHeight="1">
      <c r="A27" s="14" t="s">
        <v>9</v>
      </c>
      <c r="B27" s="39"/>
      <c r="C27" s="39"/>
      <c r="D27" s="84">
        <f t="shared" si="0"/>
        <v>0</v>
      </c>
      <c r="E27" s="85">
        <f>AVERAGE(D27:D30)</f>
        <v>0</v>
      </c>
      <c r="F27" s="85">
        <f>1-E27</f>
        <v>1</v>
      </c>
    </row>
    <row r="28" spans="1:10">
      <c r="A28" s="28"/>
      <c r="B28" s="39"/>
      <c r="C28" s="39"/>
      <c r="D28" s="84">
        <f t="shared" si="0"/>
        <v>0</v>
      </c>
      <c r="E28" s="86"/>
      <c r="F28" s="85"/>
    </row>
    <row r="29" spans="1:10">
      <c r="A29" s="28"/>
      <c r="B29" s="39"/>
      <c r="C29" s="39"/>
      <c r="D29" s="84">
        <f t="shared" si="0"/>
        <v>0</v>
      </c>
      <c r="E29" s="86"/>
      <c r="F29" s="85"/>
    </row>
    <row r="30" spans="1:10">
      <c r="A30" s="28"/>
      <c r="B30" s="39"/>
      <c r="C30" s="39"/>
      <c r="D30" s="84">
        <f t="shared" si="0"/>
        <v>0</v>
      </c>
      <c r="E30" s="86"/>
      <c r="F30" s="85"/>
    </row>
    <row r="31" spans="1:10" ht="36">
      <c r="A31" s="14" t="s">
        <v>11</v>
      </c>
      <c r="B31" s="39"/>
      <c r="C31" s="39"/>
      <c r="D31" s="84">
        <f t="shared" si="0"/>
        <v>0</v>
      </c>
      <c r="E31" s="85">
        <f>AVERAGE(D31:D33)</f>
        <v>0</v>
      </c>
      <c r="F31" s="85">
        <f>1-E31</f>
        <v>1</v>
      </c>
    </row>
    <row r="32" spans="1:10">
      <c r="A32" s="14"/>
      <c r="B32" s="39"/>
      <c r="C32" s="39"/>
      <c r="D32" s="84">
        <f t="shared" si="0"/>
        <v>0</v>
      </c>
      <c r="E32" s="86"/>
      <c r="F32" s="85"/>
    </row>
    <row r="33" spans="1:6">
      <c r="A33" s="14"/>
      <c r="B33" s="39"/>
      <c r="C33" s="39"/>
      <c r="D33" s="84">
        <f t="shared" si="0"/>
        <v>0</v>
      </c>
      <c r="E33" s="86"/>
      <c r="F33" s="85"/>
    </row>
    <row r="34" spans="1:6" ht="24">
      <c r="A34" s="14" t="s">
        <v>13</v>
      </c>
      <c r="B34" s="39"/>
      <c r="C34" s="39"/>
      <c r="D34" s="84">
        <f t="shared" si="0"/>
        <v>0</v>
      </c>
      <c r="E34" s="85">
        <f>AVERAGE(D34:D36)</f>
        <v>0</v>
      </c>
      <c r="F34" s="85">
        <f>1-E34</f>
        <v>1</v>
      </c>
    </row>
    <row r="35" spans="1:6">
      <c r="A35" s="28"/>
      <c r="B35" s="39"/>
      <c r="C35" s="39"/>
      <c r="D35" s="84">
        <f t="shared" si="0"/>
        <v>0</v>
      </c>
      <c r="E35" s="86"/>
      <c r="F35" s="85"/>
    </row>
    <row r="36" spans="1:6">
      <c r="A36" s="28"/>
      <c r="B36" s="39"/>
      <c r="C36" s="39"/>
      <c r="D36" s="84">
        <f t="shared" si="0"/>
        <v>0</v>
      </c>
      <c r="E36" s="86"/>
      <c r="F36" s="85"/>
    </row>
    <row r="37" spans="1:6" ht="24">
      <c r="A37" s="20" t="s">
        <v>39</v>
      </c>
      <c r="B37" s="39"/>
      <c r="C37" s="39"/>
      <c r="D37" s="84">
        <f t="shared" si="0"/>
        <v>0</v>
      </c>
      <c r="E37" s="85">
        <f>AVERAGE(D37:D42)</f>
        <v>0</v>
      </c>
      <c r="F37" s="85">
        <f>1-E37</f>
        <v>1</v>
      </c>
    </row>
    <row r="38" spans="1:6">
      <c r="A38" s="28"/>
      <c r="B38" s="39"/>
      <c r="C38" s="39"/>
      <c r="D38" s="84">
        <f t="shared" si="0"/>
        <v>0</v>
      </c>
      <c r="E38" s="86"/>
      <c r="F38" s="85"/>
    </row>
    <row r="39" spans="1:6">
      <c r="A39" s="28"/>
      <c r="B39" s="39"/>
      <c r="C39" s="39"/>
      <c r="D39" s="84">
        <f t="shared" si="0"/>
        <v>0</v>
      </c>
      <c r="E39" s="86"/>
      <c r="F39" s="85"/>
    </row>
    <row r="40" spans="1:6">
      <c r="A40" s="28"/>
      <c r="B40" s="39"/>
      <c r="C40" s="39"/>
      <c r="D40" s="84">
        <f t="shared" si="0"/>
        <v>0</v>
      </c>
      <c r="E40" s="86"/>
      <c r="F40" s="85"/>
    </row>
    <row r="41" spans="1:6">
      <c r="A41" s="28"/>
      <c r="B41" s="39"/>
      <c r="C41" s="39"/>
      <c r="D41" s="84">
        <f t="shared" si="0"/>
        <v>0</v>
      </c>
      <c r="E41" s="86"/>
      <c r="F41" s="85"/>
    </row>
    <row r="42" spans="1:6">
      <c r="A42" s="28"/>
      <c r="B42" s="39"/>
      <c r="C42" s="39"/>
      <c r="D42" s="84">
        <f t="shared" si="0"/>
        <v>0</v>
      </c>
      <c r="E42" s="86"/>
      <c r="F42" s="85"/>
    </row>
    <row r="43" spans="1:6">
      <c r="A43" s="14" t="s">
        <v>14</v>
      </c>
      <c r="B43" s="39"/>
      <c r="C43" s="39"/>
      <c r="D43" s="84">
        <f t="shared" si="0"/>
        <v>0</v>
      </c>
      <c r="E43" s="85">
        <f>AVERAGE(D43:D45)</f>
        <v>0</v>
      </c>
      <c r="F43" s="85">
        <f>1-E43</f>
        <v>1</v>
      </c>
    </row>
    <row r="44" spans="1:6">
      <c r="A44" s="28"/>
      <c r="B44" s="39"/>
      <c r="C44" s="39"/>
      <c r="D44" s="84">
        <f t="shared" si="0"/>
        <v>0</v>
      </c>
      <c r="E44" s="86"/>
      <c r="F44" s="85"/>
    </row>
    <row r="45" spans="1:6">
      <c r="A45" s="28"/>
      <c r="B45" s="39"/>
      <c r="C45" s="39"/>
      <c r="D45" s="84">
        <f t="shared" si="0"/>
        <v>0</v>
      </c>
      <c r="E45" s="86"/>
      <c r="F45" s="85"/>
    </row>
    <row r="46" spans="1:6" ht="24">
      <c r="A46" s="20" t="s">
        <v>16</v>
      </c>
      <c r="B46" s="39"/>
      <c r="C46" s="39"/>
      <c r="D46" s="84">
        <f t="shared" si="0"/>
        <v>0</v>
      </c>
      <c r="E46" s="85">
        <f>AVERAGE(D46:D50)</f>
        <v>0</v>
      </c>
      <c r="F46" s="85">
        <f>1-E46</f>
        <v>1</v>
      </c>
    </row>
    <row r="47" spans="1:6">
      <c r="A47" s="28"/>
      <c r="B47" s="39"/>
      <c r="C47" s="39"/>
      <c r="D47" s="84">
        <f t="shared" si="0"/>
        <v>0</v>
      </c>
      <c r="E47" s="86"/>
      <c r="F47" s="85"/>
    </row>
    <row r="48" spans="1:6">
      <c r="A48" s="28"/>
      <c r="B48" s="39"/>
      <c r="C48" s="39"/>
      <c r="D48" s="84">
        <f t="shared" si="0"/>
        <v>0</v>
      </c>
      <c r="E48" s="86"/>
      <c r="F48" s="85"/>
    </row>
    <row r="49" spans="1:6">
      <c r="A49" s="28"/>
      <c r="B49" s="39"/>
      <c r="C49" s="39"/>
      <c r="D49" s="84">
        <f t="shared" si="0"/>
        <v>0</v>
      </c>
      <c r="E49" s="86"/>
      <c r="F49" s="85"/>
    </row>
    <row r="50" spans="1:6">
      <c r="A50" s="28"/>
      <c r="B50" s="39"/>
      <c r="C50" s="39"/>
      <c r="D50" s="84">
        <f t="shared" si="0"/>
        <v>0</v>
      </c>
      <c r="E50" s="86"/>
      <c r="F50" s="85"/>
    </row>
    <row r="51" spans="1:6" ht="24">
      <c r="A51" s="14" t="s">
        <v>17</v>
      </c>
      <c r="B51" s="39"/>
      <c r="C51" s="39"/>
      <c r="D51" s="84">
        <f t="shared" si="0"/>
        <v>0</v>
      </c>
      <c r="E51" s="85">
        <f>AVERAGE(D51:D53)</f>
        <v>0</v>
      </c>
      <c r="F51" s="85">
        <f>1-E51</f>
        <v>1</v>
      </c>
    </row>
    <row r="52" spans="1:6">
      <c r="A52" s="28"/>
      <c r="B52" s="39"/>
      <c r="C52" s="39"/>
      <c r="D52" s="84">
        <f t="shared" si="0"/>
        <v>0</v>
      </c>
      <c r="E52" s="86"/>
      <c r="F52" s="85"/>
    </row>
    <row r="53" spans="1:6">
      <c r="A53" s="28"/>
      <c r="B53" s="39"/>
      <c r="C53" s="39"/>
      <c r="D53" s="84">
        <f t="shared" si="0"/>
        <v>0</v>
      </c>
      <c r="E53" s="86"/>
      <c r="F53" s="85"/>
    </row>
    <row r="54" spans="1:6" ht="36">
      <c r="A54" s="20" t="s">
        <v>40</v>
      </c>
      <c r="B54" s="39"/>
      <c r="C54" s="39"/>
      <c r="D54" s="84">
        <f t="shared" si="0"/>
        <v>0</v>
      </c>
      <c r="E54" s="85">
        <f>AVERAGE(D54:D57)</f>
        <v>0</v>
      </c>
      <c r="F54" s="85">
        <f>1-E54</f>
        <v>1</v>
      </c>
    </row>
    <row r="55" spans="1:6">
      <c r="A55" s="28"/>
      <c r="B55" s="39"/>
      <c r="C55" s="39"/>
      <c r="D55" s="84">
        <f t="shared" si="0"/>
        <v>0</v>
      </c>
      <c r="E55" s="86"/>
      <c r="F55" s="85"/>
    </row>
    <row r="56" spans="1:6">
      <c r="A56" s="28"/>
      <c r="B56" s="39"/>
      <c r="C56" s="39"/>
      <c r="D56" s="84">
        <f t="shared" si="0"/>
        <v>0</v>
      </c>
      <c r="E56" s="86"/>
      <c r="F56" s="85"/>
    </row>
    <row r="57" spans="1:6">
      <c r="A57" s="28"/>
      <c r="B57" s="39"/>
      <c r="C57" s="39"/>
      <c r="D57" s="84">
        <f t="shared" si="0"/>
        <v>0</v>
      </c>
      <c r="E57" s="86"/>
      <c r="F57" s="85"/>
    </row>
  </sheetData>
  <autoFilter ref="H9:J21" xr:uid="{00000000-0001-0000-0300-000000000000}"/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 xr:uid="{00000000-0002-0000-0300-000000000000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4" orientation="portrait" r:id="rId1"/>
  <headerFooter>
    <oddHeader>&amp;C&amp;G</oddHeader>
    <oddFooter>&amp;C&amp;G
GIG-05-FR-07
v.3
Hoja 4</oddFooter>
  </headerFooter>
  <rowBreaks count="1" manualBreakCount="1">
    <brk id="30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986F91DBCEA4C8187B6868B45E1F2" ma:contentTypeVersion="14" ma:contentTypeDescription="Create a new document." ma:contentTypeScope="" ma:versionID="dd474bb9626e170901d19532bcbc4995">
  <xsd:schema xmlns:xsd="http://www.w3.org/2001/XMLSchema" xmlns:xs="http://www.w3.org/2001/XMLSchema" xmlns:p="http://schemas.microsoft.com/office/2006/metadata/properties" xmlns:ns3="6bf79b62-353f-4623-bff7-2834527ac2f3" xmlns:ns4="ea928d73-6aa1-4e49-b8f4-2899b00e6b75" targetNamespace="http://schemas.microsoft.com/office/2006/metadata/properties" ma:root="true" ma:fieldsID="607fc1b9a4d99721845032d3c8a5af31" ns3:_="" ns4:_="">
    <xsd:import namespace="6bf79b62-353f-4623-bff7-2834527ac2f3"/>
    <xsd:import namespace="ea928d73-6aa1-4e49-b8f4-2899b00e6b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79b62-353f-4623-bff7-2834527a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28d73-6aa1-4e49-b8f4-2899b00e6b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928d73-6aa1-4e49-b8f4-2899b00e6b75" xsi:nil="true"/>
  </documentManagement>
</p:properties>
</file>

<file path=customXml/itemProps1.xml><?xml version="1.0" encoding="utf-8"?>
<ds:datastoreItem xmlns:ds="http://schemas.openxmlformats.org/officeDocument/2006/customXml" ds:itemID="{3323E5FC-BD28-43AA-88CA-258E0A8E9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79b62-353f-4623-bff7-2834527ac2f3"/>
    <ds:schemaRef ds:uri="ea928d73-6aa1-4e49-b8f4-2899b00e6b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E38AA2-24C5-4F2D-B446-EB0E732B76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A07624-40A9-4467-94FD-24F18175999D}">
  <ds:schemaRefs>
    <ds:schemaRef ds:uri="6bf79b62-353f-4623-bff7-2834527ac2f3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928d73-6aa1-4e49-b8f4-2899b00e6b75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Pesos</vt:lpstr>
      <vt:lpstr>Variable Conformidad</vt:lpstr>
      <vt:lpstr>Variable de Error</vt:lpstr>
      <vt:lpstr>Indice!Área_de_impresión</vt:lpstr>
      <vt:lpstr>Indice!Print_Area</vt:lpstr>
      <vt:lpstr>Pesos!Print_Area</vt:lpstr>
      <vt:lpstr>'Variable Conformidad'!Print_Area</vt:lpstr>
      <vt:lpstr>'Variable de Error'!Print_Area</vt:lpstr>
      <vt:lpstr>Indice!Print_Titles</vt:lpstr>
      <vt:lpstr>'Variable de Error'!Print_Titles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Constanza Carvajal Peña</cp:lastModifiedBy>
  <cp:lastPrinted>2021-10-28T14:08:42Z</cp:lastPrinted>
  <dcterms:created xsi:type="dcterms:W3CDTF">2020-08-05T14:29:12Z</dcterms:created>
  <dcterms:modified xsi:type="dcterms:W3CDTF">2025-11-26T19:18:37Z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0x010100838986F91DBCEA4C8187B6868B45E1F2</vt:lpwstr>
  </property>
  <property fmtid="{D5CDD505-2E9C-101B-9397-08002B2CF9AE}" pid="3" name="EDOID">
    <vt:i4>2100884</vt:i4>
  </property>
</Properties>
</file>